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UČINCI 2019\"/>
    </mc:Choice>
  </mc:AlternateContent>
  <bookViews>
    <workbookView xWindow="0" yWindow="0" windowWidth="28800" windowHeight="11700" activeTab="2"/>
  </bookViews>
  <sheets>
    <sheet name="програм 12" sheetId="4" r:id="rId1"/>
    <sheet name="ПА 1" sheetId="5" r:id="rId2"/>
    <sheet name="ПА 3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62913"/>
</workbook>
</file>

<file path=xl/calcChain.xml><?xml version="1.0" encoding="utf-8"?>
<calcChain xmlns="http://schemas.openxmlformats.org/spreadsheetml/2006/main">
  <c r="O3" i="4" l="1"/>
  <c r="N3" i="4"/>
  <c r="M3" i="4"/>
  <c r="Q4" i="15"/>
  <c r="A4" i="15"/>
  <c r="E2" i="15"/>
  <c r="C2" i="15"/>
  <c r="Q4" i="5" l="1"/>
  <c r="P3" i="4"/>
  <c r="C2" i="5" l="1"/>
  <c r="C2" i="4" l="1"/>
  <c r="D2" i="15" s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<sst xmlns="http://schemas.openxmlformats.org/spreadsheetml/2006/main" count="679" uniqueCount="307">
  <si>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</si>
  <si>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</si>
  <si>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</si>
  <si>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</si>
  <si>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</si>
  <si>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</si>
  <si>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</si>
  <si>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</si>
  <si>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</si>
  <si>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</si>
  <si>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</si>
  <si>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</si>
  <si>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</si>
  <si>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</si>
  <si>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</si>
  <si>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</si>
  <si>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</si>
  <si>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</si>
  <si>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</si>
  <si>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</si>
  <si>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</si>
  <si>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</si>
  <si>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</si>
  <si>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</si>
  <si>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</si>
  <si>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</si>
  <si>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</si>
  <si>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</si>
  <si>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</si>
  <si>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</si>
  <si>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</si>
  <si>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</si>
  <si>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</si>
  <si>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</si>
  <si>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</si>
  <si>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</si>
  <si>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</si>
  <si>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</si>
  <si>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</si>
  <si>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</si>
  <si>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</si>
  <si>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</si>
  <si>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</si>
  <si>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</si>
  <si>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</si>
  <si>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</si>
  <si>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</si>
  <si>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</si>
  <si>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</si>
  <si>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</si>
  <si>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</si>
  <si>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</si>
  <si>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</si>
  <si>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</si>
  <si>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</si>
  <si>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</si>
  <si>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</si>
  <si>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</si>
  <si>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</si>
  <si>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</si>
  <si>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</si>
  <si>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</si>
  <si>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</si>
  <si>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</si>
  <si>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</si>
  <si>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</si>
  <si>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</si>
  <si>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</si>
  <si>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</si>
  <si>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</si>
  <si>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</si>
  <si>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</si>
  <si>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</si>
  <si>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</si>
  <si>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</si>
  <si>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</si>
  <si>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</si>
  <si>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</si>
  <si>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</si>
  <si>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</si>
  <si>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</si>
  <si>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</si>
  <si>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</si>
  <si>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</si>
  <si>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</si>
  <si>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</si>
  <si>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</si>
  <si>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</si>
  <si>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</si>
  <si>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</si>
  <si>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</si>
  <si>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</si>
  <si>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</si>
  <si>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</si>
  <si>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</si>
  <si>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</si>
  <si>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</si>
  <si>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</si>
  <si>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</si>
  <si>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</si>
  <si>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</si>
  <si>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</si>
  <si>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</si>
  <si>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</si>
  <si>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</si>
  <si>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</si>
  <si>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</si>
  <si>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</si>
  <si>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</si>
  <si>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</si>
  <si>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</si>
  <si>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</si>
  <si>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</si>
  <si>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</si>
  <si>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</si>
  <si>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</si>
  <si>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</si>
  <si>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</si>
  <si>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</si>
  <si>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</si>
  <si>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</si>
  <si>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</si>
  <si>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</si>
  <si>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</si>
  <si>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</si>
  <si>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</si>
  <si>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</si>
  <si>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</si>
  <si>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</si>
  <si>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</si>
  <si>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</si>
  <si>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</si>
  <si>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</si>
  <si>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</si>
  <si>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</si>
  <si>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</si>
  <si>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</si>
  <si>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</si>
  <si>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</si>
  <si>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</si>
  <si>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</si>
  <si>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</si>
  <si>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</si>
  <si>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</si>
  <si>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</si>
  <si>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</si>
  <si>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</si>
  <si>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</si>
  <si>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</si>
  <si>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</si>
  <si>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</si>
  <si>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</si>
  <si>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</si>
  <si>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</si>
  <si>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</si>
  <si>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</si>
  <si>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</si>
  <si>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</si>
  <si>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</si>
  <si>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</si>
  <si>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</si>
  <si>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</si>
  <si>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</si>
  <si>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</si>
  <si>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</si>
  <si>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</si>
  <si>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</si>
  <si>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</si>
  <si>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</si>
  <si>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</si>
  <si>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</si>
  <si>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</si>
  <si>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</si>
  <si>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</si>
  <si>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</si>
  <si>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</si>
  <si>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</si>
  <si>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</si>
  <si>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</si>
  <si>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</si>
  <si>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</si>
  <si>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</si>
  <si>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</si>
  <si>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</si>
  <si>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</si>
  <si>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</si>
  <si>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</si>
  <si>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</si>
  <si>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</si>
  <si>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</si>
  <si>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</si>
  <si>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</si>
  <si>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</si>
  <si>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</si>
  <si>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</si>
  <si>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</si>
  <si>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</si>
  <si>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</si>
  <si>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</si>
  <si>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</si>
  <si>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</si>
  <si>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</si>
  <si>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</si>
  <si>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</si>
  <si>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</si>
  <si>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</si>
  <si>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</si>
  <si>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</si>
  <si>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</si>
  <si>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</si>
  <si>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</si>
  <si>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</si>
  <si>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</si>
  <si>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</si>
  <si>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</si>
  <si>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</si>
  <si>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</si>
  <si>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</si>
  <si>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</si>
  <si>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</si>
  <si>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</si>
  <si>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</si>
  <si>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</si>
  <si>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</si>
  <si>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</si>
  <si>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</si>
  <si>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</si>
  <si>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</si>
  <si>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</si>
  <si>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</si>
  <si>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</si>
  <si>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</si>
  <si>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</si>
  <si>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</si>
  <si>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</si>
  <si>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</si>
  <si>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</si>
  <si>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</si>
  <si>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</si>
  <si>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</si>
  <si>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</si>
  <si>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</si>
  <si>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</si>
  <si>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</si>
  <si>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</si>
  <si>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</si>
  <si>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</si>
  <si>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</si>
  <si>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</si>
  <si>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</si>
  <si>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</si>
  <si>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</si>
  <si>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</si>
  <si>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</si>
  <si>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</si>
  <si>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</si>
  <si>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</si>
  <si>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</si>
  <si>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</si>
  <si>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</si>
  <si>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</si>
  <si>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</si>
  <si>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</si>
  <si>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</si>
  <si>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</si>
  <si>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</si>
  <si>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</si>
  <si>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</si>
  <si>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</si>
  <si>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</si>
  <si>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</si>
  <si>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</si>
  <si>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</si>
  <si>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</si>
  <si>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</si>
  <si>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</si>
  <si>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</si>
  <si>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</si>
  <si>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</si>
  <si>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</si>
  <si>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</si>
  <si>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Унапређење здравља становништва</t>
  </si>
  <si>
    <t>Покривеност становништва примарном здравственом заштитом</t>
  </si>
  <si>
    <t>%</t>
  </si>
  <si>
    <t>Директор Дома здравља</t>
  </si>
  <si>
    <t>Унапређење доступности, квалитета и ефикасности пзз</t>
  </si>
  <si>
    <t>Мртвозорство</t>
  </si>
  <si>
    <t>Начелник управе</t>
  </si>
  <si>
    <t>Извештај о раду</t>
  </si>
  <si>
    <t>Председник општине</t>
  </si>
  <si>
    <t>Проценат реализације планова инвестирања и опремања установа здравствене заштите на нивоу општине</t>
  </si>
  <si>
    <t>вредност 2017.</t>
  </si>
  <si>
    <t>у 2018.</t>
  </si>
  <si>
    <t>Остварена вредност у 2018.</t>
  </si>
  <si>
    <t>вредност 2018.</t>
  </si>
  <si>
    <t>Усвојен буџет за 2019</t>
  </si>
  <si>
    <t>Текући буџет за 2019</t>
  </si>
  <si>
    <t>Извршење у 2019</t>
  </si>
  <si>
    <t>у 2019.</t>
  </si>
  <si>
    <t>Остварена вредност у 2019.</t>
  </si>
  <si>
    <t xml:space="preserve">У току 2019. године општина је пренела средства Дому здравља за набавку опреме и бољу кадровску опремљеност , као и за законску обавезу финансирања прегледа умрлих лица и стручно утврђивање времена и узрока смрти за лица умрла ван установе. 
</t>
  </si>
  <si>
    <t>Набављена је следећа опрема:гинеколошки сто и рефлектор, 12-то канални екг, спирометар, 2 столице
 за лабараторију и теренско возило. Такође, финансиран је рад једне медицинске сестре као и 2,5 месеци
 један лекар.</t>
  </si>
  <si>
    <t xml:space="preserve">У току 2019. године општина је пренела средства Дому здравља за набавку опреме и бољу кадровску опремљеност , као и за законску обавезу финансирања прегледа умрлих лица и стручно утврђивање времена и узрока смрти за лица умрла ван установе. 
Набављена је следећа опрема:гинеколошки сто и рефлектор, 12-то канални екг, спирометар, 2 столице  за лабараторију и теренско возило. Такође, финансиран је рад једне медицинске сестре као и 2,5 месеци
</t>
  </si>
  <si>
    <t>Средства за преглед умрлих лица и стручно утврђивање времена и узрока смрти за лица умрла ван здравствене установе обезбеђују се у буџету општине. У 2019. години спроведен је поступак јавне набавке и закључен уговор са лекаром који је обављао те послове. По уговору,према броју издатих смртовница вршено је плаћање. Број умрлих особа у 2019. години је 211.</t>
  </si>
  <si>
    <t>Остварена  вредност индикатора је у складу са планом</t>
  </si>
  <si>
    <t>Проценат извршења у
 односу на текући буџет</t>
  </si>
  <si>
    <t>Остварена  вредност индикатора је у складу са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</si>
</sst>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2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6" fillId="0" borderId="0" xfId="0" applyFont="1"/>
    <xf numFmtId="0" fontId="16" fillId="0" borderId="0" xfId="0" applyFont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6" fillId="0" borderId="6" xfId="0" applyFont="1" applyBorder="1"/>
    <xf numFmtId="164" fontId="16" fillId="0" borderId="6" xfId="0" applyNumberFormat="1" applyFont="1" applyBorder="1"/>
    <xf numFmtId="0" fontId="16" fillId="0" borderId="0" xfId="0" applyFont="1" applyFill="1"/>
    <xf numFmtId="0" fontId="16" fillId="0" borderId="6" xfId="0" applyFont="1" applyBorder="1" applyAlignment="1">
      <alignment horizontal="left" vertical="top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top" wrapText="1"/>
    </xf>
    <xf numFmtId="3" fontId="16" fillId="0" borderId="6" xfId="0" applyNumberFormat="1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2" xfId="0" applyBorder="1" applyAlignment="1">
      <alignment wrapText="1"/>
    </xf>
    <xf numFmtId="0" fontId="0" fillId="0" borderId="13" xfId="0" applyBorder="1" applyAlignment="1"/>
    <xf numFmtId="0" fontId="0" fillId="0" borderId="14" xfId="0" applyBorder="1" applyAlignment="1"/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49" fontId="16" fillId="0" borderId="16" xfId="0" applyNumberFormat="1" applyFont="1" applyBorder="1" applyAlignment="1">
      <alignment horizontal="left" vertical="top"/>
    </xf>
    <xf numFmtId="49" fontId="16" fillId="0" borderId="13" xfId="0" applyNumberFormat="1" applyFont="1" applyBorder="1" applyAlignment="1">
      <alignment horizontal="left" vertical="top"/>
    </xf>
    <xf numFmtId="49" fontId="16" fillId="0" borderId="14" xfId="0" applyNumberFormat="1" applyFont="1" applyBorder="1" applyAlignment="1">
      <alignment horizontal="left" vertical="top"/>
    </xf>
    <xf numFmtId="0" fontId="16" fillId="0" borderId="16" xfId="0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6" fillId="0" borderId="16" xfId="0" applyFont="1" applyBorder="1" applyAlignment="1">
      <alignment horizontal="left" vertical="top"/>
    </xf>
    <xf numFmtId="0" fontId="16" fillId="0" borderId="17" xfId="0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17" fillId="0" borderId="16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D2" sqref="D2:L2"/>
    </sheetView>
  </sheetViews>
  <sheetFormatPr defaultRowHeight="15" x14ac:dyDescent="0.25"/>
  <cols>
    <col min="1" max="1" width="4.42578125" customWidth="1"/>
    <col min="2" max="2" width="39.140625" customWidth="1"/>
    <col min="3" max="3" width="18.7109375" customWidth="1"/>
    <col min="4" max="4" width="13.7109375" customWidth="1"/>
    <col min="5" max="5" width="12.7109375" customWidth="1"/>
    <col min="6" max="6" width="13.42578125" customWidth="1"/>
    <col min="8" max="8" width="8.7109375" customWidth="1"/>
    <col min="9" max="9" width="9.140625" hidden="1" customWidth="1"/>
    <col min="10" max="10" width="0.7109375" hidden="1" customWidth="1"/>
    <col min="11" max="11" width="9" hidden="1" customWidth="1"/>
    <col min="12" max="12" width="9.140625" hidden="1" customWidth="1"/>
    <col min="13" max="13" width="37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57" t="s">
        <v>0</v>
      </c>
      <c r="E1" s="57"/>
      <c r="F1" s="57"/>
      <c r="G1" s="57"/>
      <c r="H1" s="57"/>
      <c r="I1" s="57"/>
      <c r="J1" s="57"/>
      <c r="K1" s="57"/>
      <c r="L1" s="57"/>
      <c r="P1" t="s">
        <v>279</v>
      </c>
    </row>
    <row r="2" spans="2:16" ht="15.75" thickBot="1" x14ac:dyDescent="0.3">
      <c r="B2" t="s">
        <v>275</v>
      </c>
      <c r="C2" s="25">
        <f>VLOOKUP(D2,Sheet4!A1:B145,2,FALSE)</f>
        <v>74</v>
      </c>
      <c r="D2" s="67" t="s">
        <v>148</v>
      </c>
      <c r="E2" s="68"/>
      <c r="F2" s="68"/>
      <c r="G2" s="68"/>
      <c r="H2" s="68"/>
      <c r="I2" s="68"/>
      <c r="J2" s="68"/>
      <c r="K2" s="68"/>
      <c r="L2" s="69"/>
      <c r="M2" s="29" t="s">
        <v>295</v>
      </c>
      <c r="N2" s="29" t="s">
        <v>296</v>
      </c>
      <c r="O2" s="29" t="s">
        <v>297</v>
      </c>
      <c r="P2" s="29" t="s">
        <v>280</v>
      </c>
    </row>
    <row r="3" spans="2:16" ht="15.75" thickBot="1" x14ac:dyDescent="0.3">
      <c r="B3" t="s">
        <v>5</v>
      </c>
      <c r="C3" s="26" t="s">
        <v>43</v>
      </c>
      <c r="D3" s="64" t="s">
        <v>28</v>
      </c>
      <c r="E3" s="70"/>
      <c r="F3" s="70"/>
      <c r="G3" s="70"/>
      <c r="H3" s="70"/>
      <c r="I3" s="70"/>
      <c r="J3" s="70"/>
      <c r="K3" s="70"/>
      <c r="L3" s="71"/>
      <c r="M3" s="31">
        <f>'ПА 1'!N4+'ПА 3'!N4</f>
        <v>5700</v>
      </c>
      <c r="N3" s="31">
        <f>'ПА 1'!O4+'ПА 3'!O4</f>
        <v>5700</v>
      </c>
      <c r="O3" s="31">
        <f>'ПА 1'!P4+'ПА 3'!P4</f>
        <v>5314</v>
      </c>
      <c r="P3" s="30">
        <f>O3/N3</f>
        <v>0.93228070175438593</v>
      </c>
    </row>
    <row r="4" spans="2:16" ht="15.75" thickBot="1" x14ac:dyDescent="0.3">
      <c r="B4" t="s">
        <v>11</v>
      </c>
      <c r="C4" s="64" t="s">
        <v>289</v>
      </c>
      <c r="D4" s="65"/>
      <c r="E4" s="65"/>
      <c r="F4" s="66"/>
    </row>
    <row r="6" spans="2:16" ht="15.75" thickBot="1" x14ac:dyDescent="0.3">
      <c r="B6" s="74" t="s">
        <v>8</v>
      </c>
      <c r="C6" s="74"/>
      <c r="D6" s="74"/>
      <c r="E6" s="74"/>
      <c r="F6" s="74"/>
    </row>
    <row r="7" spans="2:16" ht="15" customHeight="1" x14ac:dyDescent="0.25">
      <c r="B7" s="58" t="s">
        <v>300</v>
      </c>
      <c r="C7" s="59"/>
      <c r="D7" s="59"/>
      <c r="E7" s="59"/>
      <c r="F7" s="60"/>
    </row>
    <row r="8" spans="2:16" x14ac:dyDescent="0.25">
      <c r="B8" s="75"/>
      <c r="C8" s="76"/>
      <c r="D8" s="76"/>
      <c r="E8" s="76"/>
      <c r="F8" s="77"/>
    </row>
    <row r="9" spans="2:16" x14ac:dyDescent="0.25">
      <c r="B9" s="75"/>
      <c r="C9" s="76"/>
      <c r="D9" s="76"/>
      <c r="E9" s="76"/>
      <c r="F9" s="77"/>
    </row>
    <row r="10" spans="2:16" x14ac:dyDescent="0.25">
      <c r="B10" s="75"/>
      <c r="C10" s="76"/>
      <c r="D10" s="76"/>
      <c r="E10" s="76"/>
      <c r="F10" s="77"/>
    </row>
    <row r="11" spans="2:16" ht="6" customHeight="1" x14ac:dyDescent="0.25">
      <c r="B11" s="75"/>
      <c r="C11" s="76"/>
      <c r="D11" s="76"/>
      <c r="E11" s="76"/>
      <c r="F11" s="77"/>
    </row>
    <row r="12" spans="2:16" ht="15" hidden="1" customHeight="1" x14ac:dyDescent="0.25">
      <c r="B12" s="75"/>
      <c r="C12" s="76"/>
      <c r="D12" s="76"/>
      <c r="E12" s="76"/>
      <c r="F12" s="77"/>
    </row>
    <row r="13" spans="2:16" ht="15" hidden="1" customHeight="1" x14ac:dyDescent="0.25">
      <c r="B13" s="75"/>
      <c r="C13" s="76"/>
      <c r="D13" s="76"/>
      <c r="E13" s="76"/>
      <c r="F13" s="77"/>
    </row>
    <row r="14" spans="2:16" ht="15" hidden="1" customHeight="1" x14ac:dyDescent="0.25">
      <c r="B14" s="75"/>
      <c r="C14" s="76"/>
      <c r="D14" s="76"/>
      <c r="E14" s="76"/>
      <c r="F14" s="77"/>
    </row>
    <row r="15" spans="2:16" ht="15" hidden="1" customHeight="1" x14ac:dyDescent="0.25">
      <c r="B15" s="75"/>
      <c r="C15" s="76"/>
      <c r="D15" s="76"/>
      <c r="E15" s="76"/>
      <c r="F15" s="77"/>
    </row>
    <row r="16" spans="2:16" ht="15" hidden="1" customHeight="1" x14ac:dyDescent="0.25">
      <c r="B16" s="75"/>
      <c r="C16" s="76"/>
      <c r="D16" s="76"/>
      <c r="E16" s="76"/>
      <c r="F16" s="77"/>
    </row>
    <row r="17" spans="2:13" ht="15" hidden="1" customHeight="1" x14ac:dyDescent="0.25">
      <c r="B17" s="75"/>
      <c r="C17" s="76"/>
      <c r="D17" s="76"/>
      <c r="E17" s="76"/>
      <c r="F17" s="77"/>
    </row>
    <row r="18" spans="2:13" ht="15" hidden="1" customHeight="1" x14ac:dyDescent="0.25">
      <c r="B18" s="75"/>
      <c r="C18" s="76"/>
      <c r="D18" s="76"/>
      <c r="E18" s="76"/>
      <c r="F18" s="77"/>
    </row>
    <row r="19" spans="2:13" ht="15" hidden="1" customHeight="1" x14ac:dyDescent="0.25">
      <c r="B19" s="75"/>
      <c r="C19" s="76"/>
      <c r="D19" s="76"/>
      <c r="E19" s="76"/>
      <c r="F19" s="77"/>
    </row>
    <row r="20" spans="2:13" ht="15" hidden="1" customHeight="1" x14ac:dyDescent="0.25">
      <c r="B20" s="75"/>
      <c r="C20" s="76"/>
      <c r="D20" s="76"/>
      <c r="E20" s="76"/>
      <c r="F20" s="77"/>
    </row>
    <row r="21" spans="2:13" ht="15" hidden="1" customHeight="1" x14ac:dyDescent="0.25">
      <c r="B21" s="75"/>
      <c r="C21" s="76"/>
      <c r="D21" s="76"/>
      <c r="E21" s="76"/>
      <c r="F21" s="77"/>
    </row>
    <row r="22" spans="2:13" ht="15" hidden="1" customHeight="1" x14ac:dyDescent="0.25">
      <c r="B22" s="75"/>
      <c r="C22" s="76"/>
      <c r="D22" s="76"/>
      <c r="E22" s="76"/>
      <c r="F22" s="77"/>
    </row>
    <row r="23" spans="2:13" ht="15" hidden="1" customHeight="1" x14ac:dyDescent="0.25">
      <c r="B23" s="75"/>
      <c r="C23" s="76"/>
      <c r="D23" s="76"/>
      <c r="E23" s="76"/>
      <c r="F23" s="77"/>
    </row>
    <row r="24" spans="2:13" ht="15" hidden="1" customHeight="1" x14ac:dyDescent="0.25">
      <c r="B24" s="75"/>
      <c r="C24" s="76"/>
      <c r="D24" s="76"/>
      <c r="E24" s="76"/>
      <c r="F24" s="77"/>
    </row>
    <row r="25" spans="2:13" ht="15" hidden="1" customHeight="1" x14ac:dyDescent="0.25">
      <c r="B25" s="75"/>
      <c r="C25" s="76"/>
      <c r="D25" s="76"/>
      <c r="E25" s="76"/>
      <c r="F25" s="77"/>
    </row>
    <row r="26" spans="2:13" ht="50.25" customHeight="1" thickBot="1" x14ac:dyDescent="0.3">
      <c r="B26" s="79" t="s">
        <v>301</v>
      </c>
      <c r="C26" s="80"/>
      <c r="D26" s="80"/>
      <c r="E26" s="80"/>
      <c r="F26" s="81"/>
    </row>
    <row r="27" spans="2:13" ht="24.75" customHeight="1" thickBot="1" x14ac:dyDescent="0.3">
      <c r="B27" s="11" t="s">
        <v>9</v>
      </c>
      <c r="C27" s="78" t="s">
        <v>281</v>
      </c>
      <c r="D27" s="70"/>
      <c r="E27" s="70"/>
      <c r="F27" s="71"/>
    </row>
    <row r="28" spans="2:13" ht="15.75" customHeight="1" thickBot="1" x14ac:dyDescent="0.3">
      <c r="B28" s="54" t="s">
        <v>1</v>
      </c>
      <c r="C28" s="54" t="s">
        <v>2</v>
      </c>
      <c r="D28" s="10" t="s">
        <v>3</v>
      </c>
      <c r="E28" s="10" t="s">
        <v>4</v>
      </c>
      <c r="F28" s="54" t="s">
        <v>299</v>
      </c>
      <c r="G28" s="72" t="s">
        <v>15</v>
      </c>
      <c r="H28" s="73"/>
      <c r="I28" s="73"/>
      <c r="J28" s="73"/>
      <c r="K28" s="73"/>
      <c r="L28" s="73"/>
      <c r="M28" s="73"/>
    </row>
    <row r="29" spans="2:13" ht="15.75" thickBot="1" x14ac:dyDescent="0.3">
      <c r="B29" s="55"/>
      <c r="C29" s="55"/>
      <c r="D29" s="1" t="s">
        <v>294</v>
      </c>
      <c r="E29" s="1" t="s">
        <v>298</v>
      </c>
      <c r="F29" s="55"/>
      <c r="G29" s="58" t="s">
        <v>304</v>
      </c>
      <c r="H29" s="59"/>
      <c r="I29" s="59"/>
      <c r="J29" s="59"/>
      <c r="K29" s="59"/>
      <c r="L29" s="59"/>
      <c r="M29" s="60"/>
    </row>
    <row r="30" spans="2:13" ht="33.75" customHeight="1" thickBot="1" x14ac:dyDescent="0.3">
      <c r="B30" s="14" t="s">
        <v>282</v>
      </c>
      <c r="C30" s="2" t="s">
        <v>283</v>
      </c>
      <c r="D30" s="3">
        <v>95</v>
      </c>
      <c r="E30" s="3">
        <v>100</v>
      </c>
      <c r="F30" s="13">
        <v>100</v>
      </c>
      <c r="G30" s="61"/>
      <c r="H30" s="62"/>
      <c r="I30" s="62"/>
      <c r="J30" s="62"/>
      <c r="K30" s="62"/>
      <c r="L30" s="62"/>
      <c r="M30" s="63"/>
    </row>
    <row r="31" spans="2:13" ht="28.5" customHeight="1" thickBot="1" x14ac:dyDescent="0.3">
      <c r="B31" s="8" t="s">
        <v>12</v>
      </c>
      <c r="C31" s="51" t="s">
        <v>288</v>
      </c>
      <c r="D31" s="52"/>
      <c r="E31" s="52"/>
      <c r="F31" s="53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78"/>
      <c r="D33" s="70"/>
      <c r="E33" s="70"/>
      <c r="F33" s="71"/>
    </row>
    <row r="34" spans="2:13" ht="15.75" customHeight="1" thickBot="1" x14ac:dyDescent="0.3">
      <c r="B34" s="54" t="s">
        <v>1</v>
      </c>
      <c r="C34" s="54" t="s">
        <v>2</v>
      </c>
      <c r="D34" s="10" t="s">
        <v>3</v>
      </c>
      <c r="E34" s="10" t="s">
        <v>4</v>
      </c>
      <c r="F34" s="54" t="s">
        <v>293</v>
      </c>
      <c r="G34" s="72" t="s">
        <v>15</v>
      </c>
      <c r="H34" s="73"/>
      <c r="I34" s="73"/>
      <c r="J34" s="73"/>
      <c r="K34" s="73"/>
      <c r="L34" s="73"/>
      <c r="M34" s="73"/>
    </row>
    <row r="35" spans="2:13" ht="15.75" thickBot="1" x14ac:dyDescent="0.3">
      <c r="B35" s="55"/>
      <c r="C35" s="55"/>
      <c r="D35" s="1" t="s">
        <v>294</v>
      </c>
      <c r="E35" s="1" t="s">
        <v>292</v>
      </c>
      <c r="F35" s="56"/>
      <c r="G35" s="58"/>
      <c r="H35" s="59"/>
      <c r="I35" s="59"/>
      <c r="J35" s="59"/>
      <c r="K35" s="59"/>
      <c r="L35" s="59"/>
      <c r="M35" s="60"/>
    </row>
    <row r="36" spans="2:13" ht="15.75" thickBot="1" x14ac:dyDescent="0.3">
      <c r="B36" s="14"/>
      <c r="C36" s="2"/>
      <c r="D36" s="3"/>
      <c r="E36" s="3"/>
      <c r="F36" s="15"/>
      <c r="G36" s="61"/>
      <c r="H36" s="62"/>
      <c r="I36" s="62"/>
      <c r="J36" s="62"/>
      <c r="K36" s="62"/>
      <c r="L36" s="62"/>
      <c r="M36" s="63"/>
    </row>
    <row r="37" spans="2:13" ht="28.5" customHeight="1" thickBot="1" x14ac:dyDescent="0.3">
      <c r="B37" s="8" t="s">
        <v>12</v>
      </c>
      <c r="C37" s="51"/>
      <c r="D37" s="52"/>
      <c r="E37" s="52"/>
      <c r="F37" s="53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B26:F26"/>
    <mergeCell ref="C37:F37"/>
    <mergeCell ref="B28:B29"/>
    <mergeCell ref="C28:C29"/>
    <mergeCell ref="F28:F29"/>
    <mergeCell ref="B34:B35"/>
    <mergeCell ref="C34:C35"/>
    <mergeCell ref="F34:F35"/>
  </mergeCells>
  <pageMargins left="0.25" right="0.25" top="0.75" bottom="0.75" header="0.3" footer="0.3"/>
  <pageSetup scale="54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L10" sqref="L10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3.140625" customWidth="1"/>
    <col min="15" max="15" width="23" customWidth="1"/>
    <col min="16" max="16" width="19.7109375" customWidth="1"/>
    <col min="17" max="17" width="25.28515625" customWidth="1"/>
  </cols>
  <sheetData>
    <row r="1" spans="1:17" ht="16.5" thickBot="1" x14ac:dyDescent="0.3">
      <c r="C1" s="32"/>
      <c r="D1" s="32" t="s">
        <v>13</v>
      </c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6.5" thickBot="1" x14ac:dyDescent="0.3">
      <c r="C2" s="32" t="str">
        <f>+'програм 12'!$B$2</f>
        <v xml:space="preserve"> ЈЛС</v>
      </c>
      <c r="D2" s="33">
        <f>+'програм 12'!$C$2</f>
        <v>74</v>
      </c>
      <c r="E2" s="90" t="str">
        <f>+'програм 12'!$D$2</f>
        <v>НОВА ВАРОШ</v>
      </c>
      <c r="F2" s="91"/>
      <c r="G2" s="91"/>
      <c r="H2" s="91"/>
      <c r="I2" s="91"/>
      <c r="J2" s="91"/>
      <c r="K2" s="91"/>
      <c r="L2" s="91"/>
      <c r="M2" s="92"/>
      <c r="N2" s="32"/>
      <c r="O2" s="32"/>
      <c r="P2" s="32"/>
      <c r="Q2" s="32" t="s">
        <v>279</v>
      </c>
    </row>
    <row r="3" spans="1:17" ht="32.25" thickBot="1" x14ac:dyDescent="0.3">
      <c r="C3" s="32" t="s">
        <v>5</v>
      </c>
      <c r="D3" s="34" t="s">
        <v>43</v>
      </c>
      <c r="E3" s="93" t="s">
        <v>28</v>
      </c>
      <c r="F3" s="94"/>
      <c r="G3" s="94"/>
      <c r="H3" s="94"/>
      <c r="I3" s="94"/>
      <c r="J3" s="94"/>
      <c r="K3" s="94"/>
      <c r="L3" s="94"/>
      <c r="M3" s="95"/>
      <c r="N3" s="35" t="s">
        <v>295</v>
      </c>
      <c r="O3" s="35" t="s">
        <v>296</v>
      </c>
      <c r="P3" s="35" t="s">
        <v>297</v>
      </c>
      <c r="Q3" s="50" t="s">
        <v>305</v>
      </c>
    </row>
    <row r="4" spans="1:17" ht="16.5" thickBot="1" x14ac:dyDescent="0.3">
      <c r="A4" s="16" t="str">
        <f>CONCATENATE(D3,"-",D4)</f>
        <v>1801-0001</v>
      </c>
      <c r="C4" s="32" t="s">
        <v>100</v>
      </c>
      <c r="D4" s="34" t="s">
        <v>50</v>
      </c>
      <c r="E4" s="93" t="s">
        <v>267</v>
      </c>
      <c r="F4" s="94"/>
      <c r="G4" s="94"/>
      <c r="H4" s="94"/>
      <c r="I4" s="94"/>
      <c r="J4" s="94"/>
      <c r="K4" s="94"/>
      <c r="L4" s="94"/>
      <c r="M4" s="95"/>
      <c r="N4" s="47">
        <v>5000</v>
      </c>
      <c r="O4" s="47">
        <v>5000</v>
      </c>
      <c r="P4" s="47">
        <v>4806</v>
      </c>
      <c r="Q4" s="36">
        <f>P4/O4</f>
        <v>0.96120000000000005</v>
      </c>
    </row>
    <row r="5" spans="1:17" ht="16.5" thickBot="1" x14ac:dyDescent="0.3">
      <c r="C5" s="32" t="s">
        <v>11</v>
      </c>
      <c r="D5" s="87" t="s">
        <v>284</v>
      </c>
      <c r="E5" s="88"/>
      <c r="F5" s="88"/>
      <c r="G5" s="89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75" x14ac:dyDescent="0.25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16.5" thickBot="1" x14ac:dyDescent="0.3">
      <c r="C7" s="97" t="s">
        <v>14</v>
      </c>
      <c r="D7" s="97"/>
      <c r="E7" s="97"/>
      <c r="F7" s="97"/>
      <c r="G7" s="97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.75" customHeight="1" x14ac:dyDescent="0.25">
      <c r="C8" s="58" t="s">
        <v>302</v>
      </c>
      <c r="D8" s="59"/>
      <c r="E8" s="59"/>
      <c r="F8" s="59"/>
      <c r="G8" s="60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5.75" x14ac:dyDescent="0.25">
      <c r="C9" s="75"/>
      <c r="D9" s="76"/>
      <c r="E9" s="76"/>
      <c r="F9" s="76"/>
      <c r="G9" s="77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72.75" customHeight="1" x14ac:dyDescent="0.25">
      <c r="C10" s="75"/>
      <c r="D10" s="76"/>
      <c r="E10" s="76"/>
      <c r="F10" s="76"/>
      <c r="G10" s="77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8.25" customHeight="1" x14ac:dyDescent="0.25">
      <c r="C11" s="75"/>
      <c r="D11" s="76"/>
      <c r="E11" s="76"/>
      <c r="F11" s="76"/>
      <c r="G11" s="77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ht="15.75" hidden="1" customHeight="1" x14ac:dyDescent="0.25">
      <c r="C12" s="75"/>
      <c r="D12" s="76"/>
      <c r="E12" s="76"/>
      <c r="F12" s="76"/>
      <c r="G12" s="77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5.75" hidden="1" customHeight="1" x14ac:dyDescent="0.25">
      <c r="C13" s="75"/>
      <c r="D13" s="76"/>
      <c r="E13" s="76"/>
      <c r="F13" s="76"/>
      <c r="G13" s="77"/>
      <c r="H13" s="32"/>
      <c r="I13" s="32"/>
      <c r="J13" s="37"/>
      <c r="K13" s="32"/>
      <c r="L13" s="32"/>
      <c r="M13" s="32"/>
      <c r="N13" s="32"/>
      <c r="O13" s="32"/>
      <c r="P13" s="32"/>
      <c r="Q13" s="32"/>
    </row>
    <row r="14" spans="1:17" ht="15.75" hidden="1" customHeight="1" x14ac:dyDescent="0.25">
      <c r="C14" s="75"/>
      <c r="D14" s="76"/>
      <c r="E14" s="76"/>
      <c r="F14" s="76"/>
      <c r="G14" s="77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5.75" hidden="1" customHeight="1" x14ac:dyDescent="0.25">
      <c r="C15" s="75"/>
      <c r="D15" s="76"/>
      <c r="E15" s="76"/>
      <c r="F15" s="76"/>
      <c r="G15" s="77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15.75" hidden="1" customHeight="1" x14ac:dyDescent="0.25">
      <c r="C16" s="75"/>
      <c r="D16" s="76"/>
      <c r="E16" s="76"/>
      <c r="F16" s="76"/>
      <c r="G16" s="77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3:17" ht="15.75" hidden="1" customHeight="1" x14ac:dyDescent="0.25">
      <c r="C17" s="75"/>
      <c r="D17" s="76"/>
      <c r="E17" s="76"/>
      <c r="F17" s="76"/>
      <c r="G17" s="77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3:17" ht="15.75" hidden="1" customHeight="1" x14ac:dyDescent="0.25">
      <c r="C18" s="75"/>
      <c r="D18" s="76"/>
      <c r="E18" s="76"/>
      <c r="F18" s="76"/>
      <c r="G18" s="77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spans="3:17" ht="15.75" hidden="1" customHeight="1" x14ac:dyDescent="0.25">
      <c r="C19" s="75"/>
      <c r="D19" s="76"/>
      <c r="E19" s="76"/>
      <c r="F19" s="76"/>
      <c r="G19" s="77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0" spans="3:17" ht="7.5" hidden="1" customHeight="1" x14ac:dyDescent="0.25">
      <c r="C20" s="75"/>
      <c r="D20" s="76"/>
      <c r="E20" s="76"/>
      <c r="F20" s="76"/>
      <c r="G20" s="77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3:17" ht="15.75" hidden="1" customHeight="1" x14ac:dyDescent="0.25">
      <c r="C21" s="75"/>
      <c r="D21" s="76"/>
      <c r="E21" s="76"/>
      <c r="F21" s="76"/>
      <c r="G21" s="77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3:17" ht="15.75" hidden="1" customHeight="1" x14ac:dyDescent="0.25">
      <c r="C22" s="75"/>
      <c r="D22" s="76"/>
      <c r="E22" s="76"/>
      <c r="F22" s="76"/>
      <c r="G22" s="77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3:17" ht="15.75" hidden="1" customHeight="1" x14ac:dyDescent="0.25">
      <c r="C23" s="75"/>
      <c r="D23" s="76"/>
      <c r="E23" s="76"/>
      <c r="F23" s="76"/>
      <c r="G23" s="77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3:17" ht="15.75" hidden="1" customHeight="1" x14ac:dyDescent="0.25">
      <c r="C24" s="75"/>
      <c r="D24" s="76"/>
      <c r="E24" s="76"/>
      <c r="F24" s="76"/>
      <c r="G24" s="77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3:17" ht="15.75" hidden="1" customHeight="1" x14ac:dyDescent="0.25">
      <c r="C25" s="75"/>
      <c r="D25" s="76"/>
      <c r="E25" s="76"/>
      <c r="F25" s="76"/>
      <c r="G25" s="77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3:17" ht="16.5" hidden="1" customHeight="1" thickBot="1" x14ac:dyDescent="0.3">
      <c r="C26" s="61"/>
      <c r="D26" s="62"/>
      <c r="E26" s="62"/>
      <c r="F26" s="62"/>
      <c r="G26" s="63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3:17" ht="16.5" thickBot="1" x14ac:dyDescent="0.3"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3:17" ht="50.25" customHeight="1" thickBot="1" x14ac:dyDescent="0.3">
      <c r="C28" s="38" t="s">
        <v>10</v>
      </c>
      <c r="D28" s="96" t="s">
        <v>285</v>
      </c>
      <c r="E28" s="85"/>
      <c r="F28" s="85"/>
      <c r="G28" s="86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3:17" ht="32.25" customHeight="1" thickBot="1" x14ac:dyDescent="0.3">
      <c r="C29" s="82" t="s">
        <v>1</v>
      </c>
      <c r="D29" s="82" t="s">
        <v>2</v>
      </c>
      <c r="E29" s="48" t="s">
        <v>3</v>
      </c>
      <c r="F29" s="48" t="s">
        <v>4</v>
      </c>
      <c r="G29" s="98" t="s">
        <v>299</v>
      </c>
      <c r="H29" s="100" t="s">
        <v>15</v>
      </c>
      <c r="I29" s="101"/>
      <c r="J29" s="101"/>
      <c r="K29" s="101"/>
      <c r="L29" s="101"/>
      <c r="M29" s="101"/>
      <c r="N29" s="101"/>
      <c r="O29" s="32"/>
      <c r="P29" s="32"/>
      <c r="Q29" s="32"/>
    </row>
    <row r="30" spans="3:17" ht="30.75" thickBot="1" x14ac:dyDescent="0.3">
      <c r="C30" s="83"/>
      <c r="D30" s="83"/>
      <c r="E30" s="49" t="s">
        <v>294</v>
      </c>
      <c r="F30" s="49" t="s">
        <v>298</v>
      </c>
      <c r="G30" s="99"/>
      <c r="H30" s="102" t="s">
        <v>306</v>
      </c>
      <c r="I30" s="103"/>
      <c r="J30" s="103"/>
      <c r="K30" s="103"/>
      <c r="L30" s="103"/>
      <c r="M30" s="103"/>
      <c r="N30" s="104"/>
      <c r="O30" s="32"/>
      <c r="P30" s="32"/>
      <c r="Q30" s="32"/>
    </row>
    <row r="31" spans="3:17" ht="59.25" customHeight="1" thickBot="1" x14ac:dyDescent="0.3">
      <c r="C31" s="41" t="s">
        <v>290</v>
      </c>
      <c r="D31" s="42" t="s">
        <v>283</v>
      </c>
      <c r="E31" s="42">
        <v>100</v>
      </c>
      <c r="F31" s="42">
        <v>100</v>
      </c>
      <c r="G31" s="42">
        <v>100</v>
      </c>
      <c r="H31" s="105"/>
      <c r="I31" s="106"/>
      <c r="J31" s="106"/>
      <c r="K31" s="106"/>
      <c r="L31" s="106"/>
      <c r="M31" s="106"/>
      <c r="N31" s="107"/>
      <c r="O31" s="32"/>
      <c r="P31" s="32"/>
      <c r="Q31" s="32"/>
    </row>
    <row r="32" spans="3:17" ht="28.5" customHeight="1" thickBot="1" x14ac:dyDescent="0.3">
      <c r="C32" s="43" t="s">
        <v>12</v>
      </c>
      <c r="D32" s="96"/>
      <c r="E32" s="108"/>
      <c r="F32" s="108"/>
      <c r="G32" s="109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3:17" ht="28.5" customHeight="1" x14ac:dyDescent="0.25">
      <c r="C33" s="44"/>
      <c r="D33" s="45"/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3:17" ht="47.25" hidden="1" customHeight="1" thickBot="1" x14ac:dyDescent="0.3">
      <c r="C34" s="38" t="s">
        <v>10</v>
      </c>
      <c r="D34" s="96"/>
      <c r="E34" s="85"/>
      <c r="F34" s="85"/>
      <c r="G34" s="86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3:17" ht="32.25" hidden="1" customHeight="1" thickBot="1" x14ac:dyDescent="0.3">
      <c r="C35" s="82" t="s">
        <v>1</v>
      </c>
      <c r="D35" s="82" t="s">
        <v>2</v>
      </c>
      <c r="E35" s="39" t="s">
        <v>3</v>
      </c>
      <c r="F35" s="39" t="s">
        <v>4</v>
      </c>
      <c r="G35" s="82" t="s">
        <v>293</v>
      </c>
      <c r="H35" s="100" t="s">
        <v>15</v>
      </c>
      <c r="I35" s="101"/>
      <c r="J35" s="101"/>
      <c r="K35" s="101"/>
      <c r="L35" s="101"/>
      <c r="M35" s="101"/>
      <c r="N35" s="101"/>
      <c r="O35" s="32"/>
      <c r="P35" s="32"/>
      <c r="Q35" s="32"/>
    </row>
    <row r="36" spans="3:17" ht="32.25" hidden="1" thickBot="1" x14ac:dyDescent="0.3">
      <c r="C36" s="83"/>
      <c r="D36" s="83"/>
      <c r="E36" s="40" t="s">
        <v>291</v>
      </c>
      <c r="F36" s="40" t="s">
        <v>292</v>
      </c>
      <c r="G36" s="83"/>
      <c r="H36" s="102"/>
      <c r="I36" s="103"/>
      <c r="J36" s="103"/>
      <c r="K36" s="103"/>
      <c r="L36" s="103"/>
      <c r="M36" s="103"/>
      <c r="N36" s="104"/>
      <c r="O36" s="32"/>
      <c r="P36" s="32"/>
      <c r="Q36" s="32"/>
    </row>
    <row r="37" spans="3:17" ht="16.5" hidden="1" thickBot="1" x14ac:dyDescent="0.3">
      <c r="C37" s="41"/>
      <c r="D37" s="42"/>
      <c r="E37" s="42"/>
      <c r="F37" s="42"/>
      <c r="G37" s="42"/>
      <c r="H37" s="105"/>
      <c r="I37" s="106"/>
      <c r="J37" s="106"/>
      <c r="K37" s="106"/>
      <c r="L37" s="106"/>
      <c r="M37" s="106"/>
      <c r="N37" s="107"/>
      <c r="O37" s="32"/>
      <c r="P37" s="32"/>
      <c r="Q37" s="32"/>
    </row>
    <row r="38" spans="3:17" ht="28.5" hidden="1" customHeight="1" thickBot="1" x14ac:dyDescent="0.3">
      <c r="C38" s="43" t="s">
        <v>12</v>
      </c>
      <c r="D38" s="96"/>
      <c r="E38" s="108"/>
      <c r="F38" s="108"/>
      <c r="G38" s="109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3:17" ht="21.75" hidden="1" customHeight="1" thickBot="1" x14ac:dyDescent="0.3">
      <c r="C39" s="44"/>
      <c r="D39" s="46"/>
      <c r="E39" s="46"/>
      <c r="F39" s="46"/>
      <c r="G39" s="46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3:17" ht="45" hidden="1" customHeight="1" thickBot="1" x14ac:dyDescent="0.3">
      <c r="C40" s="38" t="s">
        <v>10</v>
      </c>
      <c r="D40" s="84"/>
      <c r="E40" s="85"/>
      <c r="F40" s="85"/>
      <c r="G40" s="86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3:17" ht="32.25" hidden="1" customHeight="1" thickBot="1" x14ac:dyDescent="0.3">
      <c r="C41" s="82" t="s">
        <v>1</v>
      </c>
      <c r="D41" s="82" t="s">
        <v>2</v>
      </c>
      <c r="E41" s="39" t="s">
        <v>3</v>
      </c>
      <c r="F41" s="39" t="s">
        <v>4</v>
      </c>
      <c r="G41" s="82" t="s">
        <v>293</v>
      </c>
      <c r="H41" s="100" t="s">
        <v>15</v>
      </c>
      <c r="I41" s="101"/>
      <c r="J41" s="101"/>
      <c r="K41" s="101"/>
      <c r="L41" s="101"/>
      <c r="M41" s="101"/>
      <c r="N41" s="101"/>
      <c r="O41" s="32"/>
      <c r="P41" s="32"/>
      <c r="Q41" s="32"/>
    </row>
    <row r="42" spans="3:17" ht="32.25" hidden="1" thickBot="1" x14ac:dyDescent="0.3">
      <c r="C42" s="83"/>
      <c r="D42" s="83"/>
      <c r="E42" s="40" t="s">
        <v>291</v>
      </c>
      <c r="F42" s="40" t="s">
        <v>292</v>
      </c>
      <c r="G42" s="83"/>
      <c r="H42" s="102"/>
      <c r="I42" s="103"/>
      <c r="J42" s="103"/>
      <c r="K42" s="103"/>
      <c r="L42" s="103"/>
      <c r="M42" s="103"/>
      <c r="N42" s="104"/>
      <c r="O42" s="32"/>
      <c r="P42" s="32"/>
      <c r="Q42" s="32"/>
    </row>
    <row r="43" spans="3:17" ht="16.5" hidden="1" thickBot="1" x14ac:dyDescent="0.3">
      <c r="C43" s="41"/>
      <c r="D43" s="42"/>
      <c r="E43" s="42"/>
      <c r="F43" s="42"/>
      <c r="G43" s="42"/>
      <c r="H43" s="105"/>
      <c r="I43" s="106"/>
      <c r="J43" s="106"/>
      <c r="K43" s="106"/>
      <c r="L43" s="106"/>
      <c r="M43" s="106"/>
      <c r="N43" s="107"/>
      <c r="O43" s="32"/>
      <c r="P43" s="32"/>
      <c r="Q43" s="32"/>
    </row>
    <row r="44" spans="3:17" ht="28.5" hidden="1" customHeight="1" thickBot="1" x14ac:dyDescent="0.3">
      <c r="C44" s="43" t="s">
        <v>12</v>
      </c>
      <c r="D44" s="96"/>
      <c r="E44" s="108"/>
      <c r="F44" s="108"/>
      <c r="G44" s="109"/>
      <c r="H44" s="32"/>
      <c r="I44" s="32"/>
      <c r="J44" s="32"/>
      <c r="K44" s="32"/>
      <c r="L44" s="32"/>
      <c r="M44" s="32"/>
      <c r="N44" s="32"/>
      <c r="O44" s="32"/>
      <c r="P44" s="32"/>
      <c r="Q44" s="32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25" right="0.25" top="0.75" bottom="0.75" header="0.3" footer="0.3"/>
  <pageSetup scale="50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12'!$B$2</f>
        <v xml:space="preserve"> ЈЛС</v>
      </c>
      <c r="D2" s="28">
        <f>+'програм 12'!$C$2</f>
        <v>74</v>
      </c>
      <c r="E2" s="114" t="str">
        <f>+'програм 12'!$D$2</f>
        <v>НОВА ВАРОШ</v>
      </c>
      <c r="F2" s="115"/>
      <c r="G2" s="115"/>
      <c r="H2" s="115"/>
      <c r="I2" s="115"/>
      <c r="J2" s="115"/>
      <c r="K2" s="115"/>
      <c r="L2" s="115"/>
      <c r="M2" s="116"/>
      <c r="Q2" t="s">
        <v>279</v>
      </c>
    </row>
    <row r="3" spans="1:17" ht="15.75" thickBot="1" x14ac:dyDescent="0.3">
      <c r="C3" t="s">
        <v>5</v>
      </c>
      <c r="D3" s="27" t="s">
        <v>43</v>
      </c>
      <c r="E3" s="64" t="s">
        <v>28</v>
      </c>
      <c r="F3" s="70"/>
      <c r="G3" s="70"/>
      <c r="H3" s="70"/>
      <c r="I3" s="70"/>
      <c r="J3" s="70"/>
      <c r="K3" s="70"/>
      <c r="L3" s="70"/>
      <c r="M3" s="71"/>
      <c r="N3" s="29" t="s">
        <v>295</v>
      </c>
      <c r="O3" s="29" t="s">
        <v>296</v>
      </c>
      <c r="P3" s="29" t="s">
        <v>297</v>
      </c>
      <c r="Q3" s="29" t="s">
        <v>280</v>
      </c>
    </row>
    <row r="4" spans="1:17" ht="15.75" thickBot="1" x14ac:dyDescent="0.3">
      <c r="A4" s="16" t="str">
        <f>CONCATENATE(D3,"-",D4)</f>
        <v>1801-0003</v>
      </c>
      <c r="C4" t="s">
        <v>100</v>
      </c>
      <c r="D4" s="27" t="s">
        <v>52</v>
      </c>
      <c r="E4" s="64" t="s">
        <v>286</v>
      </c>
      <c r="F4" s="70"/>
      <c r="G4" s="70"/>
      <c r="H4" s="70"/>
      <c r="I4" s="70"/>
      <c r="J4" s="70"/>
      <c r="K4" s="70"/>
      <c r="L4" s="70"/>
      <c r="M4" s="71"/>
      <c r="N4" s="31">
        <v>700</v>
      </c>
      <c r="O4" s="31">
        <v>700</v>
      </c>
      <c r="P4" s="31">
        <v>508</v>
      </c>
      <c r="Q4" s="30">
        <f>P4/O4</f>
        <v>0.72571428571428576</v>
      </c>
    </row>
    <row r="5" spans="1:17" ht="15.75" thickBot="1" x14ac:dyDescent="0.3">
      <c r="C5" t="s">
        <v>11</v>
      </c>
      <c r="D5" s="117" t="s">
        <v>287</v>
      </c>
      <c r="E5" s="118"/>
      <c r="F5" s="118"/>
      <c r="G5" s="119"/>
    </row>
    <row r="7" spans="1:17" ht="15.75" thickBot="1" x14ac:dyDescent="0.3">
      <c r="C7" s="74" t="s">
        <v>14</v>
      </c>
      <c r="D7" s="74"/>
      <c r="E7" s="74"/>
      <c r="F7" s="74"/>
      <c r="G7" s="74"/>
    </row>
    <row r="8" spans="1:17" x14ac:dyDescent="0.25">
      <c r="C8" s="58" t="s">
        <v>303</v>
      </c>
      <c r="D8" s="59"/>
      <c r="E8" s="59"/>
      <c r="F8" s="59"/>
      <c r="G8" s="60"/>
    </row>
    <row r="9" spans="1:17" x14ac:dyDescent="0.25">
      <c r="C9" s="75"/>
      <c r="D9" s="76"/>
      <c r="E9" s="76"/>
      <c r="F9" s="76"/>
      <c r="G9" s="77"/>
    </row>
    <row r="10" spans="1:17" x14ac:dyDescent="0.25">
      <c r="C10" s="75"/>
      <c r="D10" s="76"/>
      <c r="E10" s="76"/>
      <c r="F10" s="76"/>
      <c r="G10" s="77"/>
    </row>
    <row r="11" spans="1:17" x14ac:dyDescent="0.25">
      <c r="C11" s="75"/>
      <c r="D11" s="76"/>
      <c r="E11" s="76"/>
      <c r="F11" s="76"/>
      <c r="G11" s="77"/>
    </row>
    <row r="12" spans="1:17" x14ac:dyDescent="0.25">
      <c r="C12" s="75"/>
      <c r="D12" s="76"/>
      <c r="E12" s="76"/>
      <c r="F12" s="76"/>
      <c r="G12" s="77"/>
    </row>
    <row r="13" spans="1:17" ht="7.5" customHeight="1" x14ac:dyDescent="0.25">
      <c r="C13" s="75"/>
      <c r="D13" s="76"/>
      <c r="E13" s="76"/>
      <c r="F13" s="76"/>
      <c r="G13" s="77"/>
      <c r="J13" s="17"/>
    </row>
    <row r="14" spans="1:17" hidden="1" x14ac:dyDescent="0.25">
      <c r="C14" s="75"/>
      <c r="D14" s="76"/>
      <c r="E14" s="76"/>
      <c r="F14" s="76"/>
      <c r="G14" s="77"/>
    </row>
    <row r="15" spans="1:17" hidden="1" x14ac:dyDescent="0.25">
      <c r="C15" s="75"/>
      <c r="D15" s="76"/>
      <c r="E15" s="76"/>
      <c r="F15" s="76"/>
      <c r="G15" s="77"/>
    </row>
    <row r="16" spans="1:17" hidden="1" x14ac:dyDescent="0.25">
      <c r="C16" s="75"/>
      <c r="D16" s="76"/>
      <c r="E16" s="76"/>
      <c r="F16" s="76"/>
      <c r="G16" s="77"/>
    </row>
    <row r="17" spans="3:14" hidden="1" x14ac:dyDescent="0.25">
      <c r="C17" s="75"/>
      <c r="D17" s="76"/>
      <c r="E17" s="76"/>
      <c r="F17" s="76"/>
      <c r="G17" s="77"/>
    </row>
    <row r="18" spans="3:14" hidden="1" x14ac:dyDescent="0.25">
      <c r="C18" s="75"/>
      <c r="D18" s="76"/>
      <c r="E18" s="76"/>
      <c r="F18" s="76"/>
      <c r="G18" s="77"/>
    </row>
    <row r="19" spans="3:14" hidden="1" x14ac:dyDescent="0.25">
      <c r="C19" s="75"/>
      <c r="D19" s="76"/>
      <c r="E19" s="76"/>
      <c r="F19" s="76"/>
      <c r="G19" s="77"/>
    </row>
    <row r="20" spans="3:14" ht="7.5" hidden="1" customHeight="1" x14ac:dyDescent="0.25">
      <c r="C20" s="75"/>
      <c r="D20" s="76"/>
      <c r="E20" s="76"/>
      <c r="F20" s="76"/>
      <c r="G20" s="77"/>
    </row>
    <row r="21" spans="3:14" hidden="1" x14ac:dyDescent="0.25">
      <c r="C21" s="75"/>
      <c r="D21" s="76"/>
      <c r="E21" s="76"/>
      <c r="F21" s="76"/>
      <c r="G21" s="77"/>
    </row>
    <row r="22" spans="3:14" hidden="1" x14ac:dyDescent="0.25">
      <c r="C22" s="75"/>
      <c r="D22" s="76"/>
      <c r="E22" s="76"/>
      <c r="F22" s="76"/>
      <c r="G22" s="77"/>
    </row>
    <row r="23" spans="3:14" hidden="1" x14ac:dyDescent="0.25">
      <c r="C23" s="75"/>
      <c r="D23" s="76"/>
      <c r="E23" s="76"/>
      <c r="F23" s="76"/>
      <c r="G23" s="77"/>
    </row>
    <row r="24" spans="3:14" hidden="1" x14ac:dyDescent="0.25">
      <c r="C24" s="75"/>
      <c r="D24" s="76"/>
      <c r="E24" s="76"/>
      <c r="F24" s="76"/>
      <c r="G24" s="77"/>
    </row>
    <row r="25" spans="3:14" hidden="1" x14ac:dyDescent="0.25">
      <c r="C25" s="75"/>
      <c r="D25" s="76"/>
      <c r="E25" s="76"/>
      <c r="F25" s="76"/>
      <c r="G25" s="77"/>
    </row>
    <row r="26" spans="3:14" ht="15.75" hidden="1" thickBot="1" x14ac:dyDescent="0.3">
      <c r="C26" s="61"/>
      <c r="D26" s="62"/>
      <c r="E26" s="62"/>
      <c r="F26" s="62"/>
      <c r="G26" s="63"/>
    </row>
    <row r="27" spans="3:14" ht="15.75" thickBot="1" x14ac:dyDescent="0.3"/>
    <row r="28" spans="3:14" ht="50.25" customHeight="1" thickBot="1" x14ac:dyDescent="0.3">
      <c r="C28" s="12" t="s">
        <v>10</v>
      </c>
      <c r="D28" s="113"/>
      <c r="E28" s="111"/>
      <c r="F28" s="111"/>
      <c r="G28" s="112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299</v>
      </c>
      <c r="H29" s="72" t="s">
        <v>15</v>
      </c>
      <c r="I29" s="73"/>
      <c r="J29" s="73"/>
      <c r="K29" s="73"/>
      <c r="L29" s="73"/>
      <c r="M29" s="73"/>
      <c r="N29" s="73"/>
    </row>
    <row r="30" spans="3:14" ht="15.75" thickBot="1" x14ac:dyDescent="0.3">
      <c r="C30" s="55"/>
      <c r="D30" s="55"/>
      <c r="E30" s="1" t="s">
        <v>294</v>
      </c>
      <c r="F30" s="1" t="s">
        <v>298</v>
      </c>
      <c r="G30" s="55"/>
      <c r="H30" s="58"/>
      <c r="I30" s="59"/>
      <c r="J30" s="59"/>
      <c r="K30" s="59"/>
      <c r="L30" s="59"/>
      <c r="M30" s="59"/>
      <c r="N30" s="60"/>
    </row>
    <row r="31" spans="3:14" ht="15.75" thickBot="1" x14ac:dyDescent="0.3">
      <c r="C31" s="14"/>
      <c r="D31" s="2"/>
      <c r="E31" s="3"/>
      <c r="F31" s="3"/>
      <c r="G31" s="3"/>
      <c r="H31" s="61"/>
      <c r="I31" s="62"/>
      <c r="J31" s="62"/>
      <c r="K31" s="62"/>
      <c r="L31" s="62"/>
      <c r="M31" s="62"/>
      <c r="N31" s="63"/>
    </row>
    <row r="32" spans="3:14" ht="28.5" customHeight="1" thickBot="1" x14ac:dyDescent="0.3">
      <c r="C32" s="8" t="s">
        <v>12</v>
      </c>
      <c r="D32" s="51"/>
      <c r="E32" s="52"/>
      <c r="F32" s="52"/>
      <c r="G32" s="53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113"/>
      <c r="E34" s="111"/>
      <c r="F34" s="111"/>
      <c r="G34" s="112"/>
    </row>
    <row r="35" spans="3:14" ht="15.75" hidden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278</v>
      </c>
      <c r="H35" s="72" t="s">
        <v>15</v>
      </c>
      <c r="I35" s="73"/>
      <c r="J35" s="73"/>
      <c r="K35" s="73"/>
      <c r="L35" s="73"/>
      <c r="M35" s="73"/>
      <c r="N35" s="73"/>
    </row>
    <row r="36" spans="3:14" ht="15.75" hidden="1" thickBot="1" x14ac:dyDescent="0.3">
      <c r="C36" s="55"/>
      <c r="D36" s="55"/>
      <c r="E36" s="1" t="s">
        <v>276</v>
      </c>
      <c r="F36" s="1" t="s">
        <v>277</v>
      </c>
      <c r="G36" s="55"/>
      <c r="H36" s="58"/>
      <c r="I36" s="59"/>
      <c r="J36" s="59"/>
      <c r="K36" s="59"/>
      <c r="L36" s="59"/>
      <c r="M36" s="59"/>
      <c r="N36" s="60"/>
    </row>
    <row r="37" spans="3:14" ht="15.75" hidden="1" thickBot="1" x14ac:dyDescent="0.3">
      <c r="C37" s="14"/>
      <c r="D37" s="2"/>
      <c r="E37" s="3"/>
      <c r="F37" s="3"/>
      <c r="G37" s="3"/>
      <c r="H37" s="61"/>
      <c r="I37" s="62"/>
      <c r="J37" s="62"/>
      <c r="K37" s="62"/>
      <c r="L37" s="62"/>
      <c r="M37" s="62"/>
      <c r="N37" s="63"/>
    </row>
    <row r="38" spans="3:14" ht="28.5" hidden="1" customHeight="1" thickBot="1" x14ac:dyDescent="0.3">
      <c r="C38" s="8" t="s">
        <v>12</v>
      </c>
      <c r="D38" s="51"/>
      <c r="E38" s="52"/>
      <c r="F38" s="52"/>
      <c r="G38" s="53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110"/>
      <c r="E40" s="111"/>
      <c r="F40" s="111"/>
      <c r="G40" s="112"/>
    </row>
    <row r="41" spans="3:14" ht="15.75" hidden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278</v>
      </c>
      <c r="H41" s="72" t="s">
        <v>15</v>
      </c>
      <c r="I41" s="73"/>
      <c r="J41" s="73"/>
      <c r="K41" s="73"/>
      <c r="L41" s="73"/>
      <c r="M41" s="73"/>
      <c r="N41" s="73"/>
    </row>
    <row r="42" spans="3:14" ht="15.75" hidden="1" thickBot="1" x14ac:dyDescent="0.3">
      <c r="C42" s="55"/>
      <c r="D42" s="55"/>
      <c r="E42" s="1" t="s">
        <v>276</v>
      </c>
      <c r="F42" s="1" t="s">
        <v>277</v>
      </c>
      <c r="G42" s="55"/>
      <c r="H42" s="58"/>
      <c r="I42" s="59"/>
      <c r="J42" s="59"/>
      <c r="K42" s="59"/>
      <c r="L42" s="59"/>
      <c r="M42" s="59"/>
      <c r="N42" s="60"/>
    </row>
    <row r="43" spans="3:14" ht="15.75" hidden="1" thickBot="1" x14ac:dyDescent="0.3">
      <c r="C43" s="14"/>
      <c r="D43" s="2"/>
      <c r="E43" s="3"/>
      <c r="F43" s="3"/>
      <c r="G43" s="3"/>
      <c r="H43" s="61"/>
      <c r="I43" s="62"/>
      <c r="J43" s="62"/>
      <c r="K43" s="62"/>
      <c r="L43" s="62"/>
      <c r="M43" s="62"/>
      <c r="N43" s="63"/>
    </row>
    <row r="44" spans="3:14" ht="28.5" hidden="1" customHeight="1" thickBot="1" x14ac:dyDescent="0.3">
      <c r="C44" s="8" t="s">
        <v>12</v>
      </c>
      <c r="D44" s="51"/>
      <c r="E44" s="52"/>
      <c r="F44" s="52"/>
      <c r="G44" s="53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28" sqref="F28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12</vt:lpstr>
      <vt:lpstr>ПА 1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2018-03-27T12:33:29Z</cp:lastPrinted>
  <dcterms:created xsi:type="dcterms:W3CDTF">2017-02-14T07:14:08Z</dcterms:created>
  <dcterms:modified xsi:type="dcterms:W3CDTF">2020-05-19T07:53:32Z</dcterms:modified>
</cp:coreProperties>
</file>